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P17"/>
  <c r="D17"/>
  <c r="F1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<sst xmlns="http://schemas.openxmlformats.org/spreadsheetml/2006/main" count="114" uniqueCount="75">
  <si>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</si>
  <si>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</si>
  <si>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</si>
  <si>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TJ Opava</t>
  </si>
  <si>
    <t>Datum:  </t>
  </si>
  <si>
    <t>6.11.2021</t>
  </si>
  <si>
    <t>Domácí</t>
  </si>
  <si>
    <t xml:space="preserve">TJ Opava 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</si>
  <si>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</si>
  <si>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</si>
  <si>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</si>
  <si>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</si>
  <si>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</si>
  <si>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</si>
  <si>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</si>
  <si>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</si>
  <si>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</si>
  <si>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</si>
  <si>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</si>
  <si>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</si>
  <si>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</si>
  <si>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Bracek</t>
  </si>
  <si>
    <t>Trunečka</t>
  </si>
  <si>
    <t>Petr</t>
  </si>
  <si>
    <t>Max</t>
  </si>
  <si>
    <t>Blažek</t>
  </si>
  <si>
    <t>Pernica</t>
  </si>
  <si>
    <t>Michal</t>
  </si>
  <si>
    <t>Jan</t>
  </si>
  <si>
    <t>Slanina</t>
  </si>
  <si>
    <t>Diviš</t>
  </si>
  <si>
    <t>Luděk</t>
  </si>
  <si>
    <t>Bronislav</t>
  </si>
  <si>
    <t>Basista</t>
  </si>
  <si>
    <t>Zubalík</t>
  </si>
  <si>
    <t>Maciej</t>
  </si>
  <si>
    <t>Karel</t>
  </si>
  <si>
    <t>Valíček</t>
  </si>
  <si>
    <t>Znojil</t>
  </si>
  <si>
    <t>Tomáš</t>
  </si>
  <si>
    <t>Miroslav</t>
  </si>
  <si>
    <t>Jahn</t>
  </si>
  <si>
    <t>Čapka</t>
  </si>
  <si>
    <t>Milan</t>
  </si>
  <si>
    <t>Aleš</t>
  </si>
  <si>
    <t>Celkový výkon družstva  </t>
  </si>
  <si>
    <t>Vedoucí družstva         Jméno:</t>
  </si>
  <si>
    <t>Michal Blažek</t>
  </si>
  <si>
    <t>Bodový zisk</t>
  </si>
  <si>
    <t>Bronislav Diviš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</si>
  <si>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</si>
  <si>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</si>
  <si>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</si>
  <si>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</si>
  <si>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</si>
  <si>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</si>
  <si>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</si>
  <si>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</si>
  <si>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</si>
  <si>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</si>
  <si>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</si>
  <si>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</si>
  <si>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</si>
  <si>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</si>
  <si>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</si>
  <si>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</si>
  <si>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</si>
  <si>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</si>
  <si>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</si>
  <si>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</si>
  <si>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</si>
  <si>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</si>
  <si>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</si>
  <si>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</si>
  <si>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6.11.2021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</si>
</sst>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7" workbookViewId="0">
      <selection activeCell="A17" sqref="A17:B17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42</v>
      </c>
      <c r="F8" s="12">
        <v>3</v>
      </c>
      <c r="G8" s="13">
        <f>IF(AND(ISBLANK(D8),ISBLANK(E8)),"",D8+E8)</f>
        <v>138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100</v>
      </c>
      <c r="O8" s="12">
        <v>34</v>
      </c>
      <c r="P8" s="12">
        <v>2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54</v>
      </c>
      <c r="F9" s="18">
        <v>0</v>
      </c>
      <c r="G9" s="19">
        <f>IF(AND(ISBLANK(D9),ISBLANK(E9)),"",D9+E9)</f>
        <v>159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41</v>
      </c>
      <c r="P9" s="18">
        <v>4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45</v>
      </c>
      <c r="F10" s="18">
        <v>0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45</v>
      </c>
      <c r="P10" s="18">
        <v>1</v>
      </c>
      <c r="Q10" s="19">
        <f>IF(AND(ISBLANK(N10),ISBLANK(O10)),"",N10+O10)</f>
        <v>133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44</v>
      </c>
      <c r="F11" s="23">
        <v>1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34</v>
      </c>
      <c r="P11" s="23">
        <v>2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15650</v>
      </c>
      <c r="B12" s="97"/>
      <c r="C12" s="26" t="s">
        <v>18</v>
      </c>
      <c r="D12" s="27">
        <f>IF(ISNUMBER($G12),SUM(D8:D11),"")</f>
        <v>388</v>
      </c>
      <c r="E12" s="28">
        <f>IF(ISNUMBER($G12),SUM(E8:E11),"")</f>
        <v>185</v>
      </c>
      <c r="F12" s="28">
        <f>IF(ISNUMBER($G12),SUM(F8:F11),"")</f>
        <v>4</v>
      </c>
      <c r="G12" s="29">
        <f>IF(SUM($G8:$G11)+SUM($Q8:$Q11)&gt;0,SUM(G8:G11),"")</f>
        <v>573</v>
      </c>
      <c r="H12" s="27">
        <f>IF(ISNUMBER($G12),SUM(H8:H11),"")</f>
        <v>3</v>
      </c>
      <c r="I12" s="99"/>
      <c r="K12" s="96">
        <v>24153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154</v>
      </c>
      <c r="P12" s="28">
        <f>IF(ISNUMBER($G12),SUM(P8:P11),"")</f>
        <v>9</v>
      </c>
      <c r="Q12" s="29">
        <f>IF(SUM($G8:$G11)+SUM($Q8:$Q11)&gt;0,SUM(Q8:Q11),"")</f>
        <v>533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36</v>
      </c>
      <c r="F13" s="12">
        <v>2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43</v>
      </c>
      <c r="P13" s="12">
        <v>1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27</v>
      </c>
      <c r="F14" s="18">
        <v>0</v>
      </c>
      <c r="G14" s="19">
        <f>IF(AND(ISBLANK(D14),ISBLANK(E14)),"",D14+E14)</f>
        <v>121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62</v>
      </c>
      <c r="P14" s="18">
        <v>0</v>
      </c>
      <c r="Q14" s="19">
        <f>IF(AND(ISBLANK(N14),ISBLANK(O14)),"",N14+O14)</f>
        <v>164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103</v>
      </c>
      <c r="E15" s="18">
        <v>36</v>
      </c>
      <c r="F15" s="18">
        <v>2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102</v>
      </c>
      <c r="O15" s="18">
        <v>32</v>
      </c>
      <c r="P15" s="18">
        <v>3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43</v>
      </c>
      <c r="F16" s="23">
        <v>2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36</v>
      </c>
      <c r="P16" s="23">
        <v>2</v>
      </c>
      <c r="Q16" s="24">
        <f>IF(AND(ISBLANK(N16),ISBLANK(O16)),"",N16+O16)</f>
        <v>133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6446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142</v>
      </c>
      <c r="F17" s="28">
        <f>IF(ISNUMBER($G17),SUM(F13:F16),"")</f>
        <v>6</v>
      </c>
      <c r="G17" s="29">
        <f>IF(SUM($G13:$G16)+SUM($Q13:$Q16)&gt;0,SUM(G13:G16),"")</f>
        <v>518</v>
      </c>
      <c r="H17" s="27">
        <f>IF(ISNUMBER($G17),SUM(H13:H16),"")</f>
        <v>1</v>
      </c>
      <c r="I17" s="99"/>
      <c r="K17" s="96">
        <v>18793</v>
      </c>
      <c r="L17" s="97"/>
      <c r="M17" s="26" t="s">
        <v>18</v>
      </c>
      <c r="N17" s="27">
        <f>IF(ISNUMBER($G17),SUM(N13:N16),"")</f>
        <v>394</v>
      </c>
      <c r="O17" s="28">
        <f>IF(ISNUMBER($G17),SUM(O13:O16),"")</f>
        <v>173</v>
      </c>
      <c r="P17" s="28">
        <f>IF(ISNUMBER($G17),SUM(P13:P16),"")</f>
        <v>6</v>
      </c>
      <c r="Q17" s="29">
        <f>IF(SUM($G13:$G16)+SUM($Q13:$Q16)&gt;0,SUM(Q13:Q16),"")</f>
        <v>567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43</v>
      </c>
      <c r="F18" s="12">
        <v>0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45</v>
      </c>
      <c r="P18" s="12">
        <v>0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41</v>
      </c>
      <c r="F19" s="18">
        <v>1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44</v>
      </c>
      <c r="P19" s="18">
        <v>2</v>
      </c>
      <c r="Q19" s="19">
        <f>IF(AND(ISBLANK(N19),ISBLANK(O19)),"",N19+O19)</f>
        <v>132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43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100</v>
      </c>
      <c r="O20" s="18">
        <v>44</v>
      </c>
      <c r="P20" s="18">
        <v>1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35</v>
      </c>
      <c r="F21" s="23">
        <v>3</v>
      </c>
      <c r="G21" s="24">
        <f>IF(AND(ISBLANK(D21),ISBLANK(E21)),"",D21+E21)</f>
        <v>133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42</v>
      </c>
      <c r="P21" s="23">
        <v>0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6938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162</v>
      </c>
      <c r="F22" s="28">
        <f>IF(ISNUMBER($G22),SUM(F18:F21),"")</f>
        <v>4</v>
      </c>
      <c r="G22" s="29">
        <f>IF(SUM($G18:$G21)+SUM($Q18:$Q21)&gt;0,SUM(G18:G21),"")</f>
        <v>529</v>
      </c>
      <c r="H22" s="27">
        <f>IF(ISNUMBER($G22),SUM(H18:H21),"")</f>
        <v>0</v>
      </c>
      <c r="I22" s="99"/>
      <c r="K22" s="96">
        <v>9446</v>
      </c>
      <c r="L22" s="97"/>
      <c r="M22" s="26" t="s">
        <v>18</v>
      </c>
      <c r="N22" s="27">
        <f>IF(ISNUMBER($G22),SUM(N18:N21),"")</f>
        <v>382</v>
      </c>
      <c r="O22" s="28">
        <f>IF(ISNUMBER($G22),SUM(O18:O21),"")</f>
        <v>175</v>
      </c>
      <c r="P22" s="28">
        <f>IF(ISNUMBER($G22),SUM(P18:P21),"")</f>
        <v>3</v>
      </c>
      <c r="Q22" s="29">
        <f>IF(SUM($G18:$G21)+SUM($Q18:$Q21)&gt;0,SUM(Q18:Q21),"")</f>
        <v>557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82</v>
      </c>
      <c r="E23" s="12">
        <v>59</v>
      </c>
      <c r="F23" s="12">
        <v>0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80</v>
      </c>
      <c r="O23" s="12">
        <v>50</v>
      </c>
      <c r="P23" s="12">
        <v>1</v>
      </c>
      <c r="Q23" s="13">
        <f>IF(AND(ISBLANK(N23),ISBLANK(O23)),"",N23+O23)</f>
        <v>130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80</v>
      </c>
      <c r="E24" s="18">
        <v>53</v>
      </c>
      <c r="F24" s="18">
        <v>1</v>
      </c>
      <c r="G24" s="19">
        <f>IF(AND(ISBLANK(D24),ISBLANK(E24)),"",D24+E24)</f>
        <v>133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44</v>
      </c>
      <c r="P24" s="18">
        <v>2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86</v>
      </c>
      <c r="E25" s="18">
        <v>27</v>
      </c>
      <c r="F25" s="18">
        <v>1</v>
      </c>
      <c r="G25" s="19">
        <f>IF(AND(ISBLANK(D25),ISBLANK(E25)),"",D25+E25)</f>
        <v>113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81</v>
      </c>
      <c r="O25" s="18">
        <v>43</v>
      </c>
      <c r="P25" s="18">
        <v>1</v>
      </c>
      <c r="Q25" s="19">
        <f>IF(AND(ISBLANK(N25),ISBLANK(O25)),"",N25+O25)</f>
        <v>124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54</v>
      </c>
      <c r="F26" s="23">
        <v>0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54</v>
      </c>
      <c r="P26" s="23">
        <v>1</v>
      </c>
      <c r="Q26" s="24">
        <f>IF(AND(ISBLANK(N26),ISBLANK(O26)),"",N26+O26)</f>
        <v>152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21377</v>
      </c>
      <c r="B27" s="97"/>
      <c r="C27" s="26" t="s">
        <v>18</v>
      </c>
      <c r="D27" s="27">
        <f>IF(ISNUMBER($G27),SUM(D23:D26),"")</f>
        <v>347</v>
      </c>
      <c r="E27" s="28">
        <f>IF(ISNUMBER($G27),SUM(E23:E26),"")</f>
        <v>193</v>
      </c>
      <c r="F27" s="28">
        <f>IF(ISNUMBER($G27),SUM(F23:F26),"")</f>
        <v>2</v>
      </c>
      <c r="G27" s="29">
        <f>IF(SUM($G23:$G26)+SUM($Q23:$Q26)&gt;0,SUM(G23:G26),"")</f>
        <v>540</v>
      </c>
      <c r="H27" s="27">
        <f>IF(ISNUMBER($G27),SUM(H23:H26),"")</f>
        <v>2</v>
      </c>
      <c r="I27" s="99"/>
      <c r="K27" s="96">
        <v>7685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191</v>
      </c>
      <c r="P27" s="28">
        <f>IF(ISNUMBER($G27),SUM(P23:P26),"")</f>
        <v>5</v>
      </c>
      <c r="Q27" s="29">
        <f>IF(SUM($G23:$G26)+SUM($Q23:$Q26)&gt;0,SUM(Q23:Q26),"")</f>
        <v>546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90</v>
      </c>
      <c r="E28" s="12">
        <v>45</v>
      </c>
      <c r="F28" s="12">
        <v>4</v>
      </c>
      <c r="G28" s="13">
        <f>IF(AND(ISBLANK(D28),ISBLANK(E28)),"",D28+E28)</f>
        <v>135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86</v>
      </c>
      <c r="O28" s="12">
        <v>45</v>
      </c>
      <c r="P28" s="12">
        <v>1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78</v>
      </c>
      <c r="E29" s="18">
        <v>44</v>
      </c>
      <c r="F29" s="18">
        <v>1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80</v>
      </c>
      <c r="O29" s="18">
        <v>53</v>
      </c>
      <c r="P29" s="18">
        <v>2</v>
      </c>
      <c r="Q29" s="19">
        <f>IF(AND(ISBLANK(N29),ISBLANK(O29)),"",N29+O29)</f>
        <v>133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97</v>
      </c>
      <c r="E30" s="18">
        <v>32</v>
      </c>
      <c r="F30" s="18">
        <v>2</v>
      </c>
      <c r="G30" s="19">
        <f>IF(AND(ISBLANK(D30),ISBLANK(E30)),"",D30+E30)</f>
        <v>129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87</v>
      </c>
      <c r="O30" s="18">
        <v>40</v>
      </c>
      <c r="P30" s="18">
        <v>0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36</v>
      </c>
      <c r="F31" s="23">
        <v>3</v>
      </c>
      <c r="G31" s="24">
        <f>IF(AND(ISBLANK(D31),ISBLANK(E31)),"",D31+E31)</f>
        <v>134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36</v>
      </c>
      <c r="P31" s="23">
        <v>2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157</v>
      </c>
      <c r="F32" s="28">
        <f>IF(ISNUMBER($G32),SUM(F28:F31),"")</f>
        <v>10</v>
      </c>
      <c r="G32" s="29">
        <f>IF(SUM($G28:$G31)+SUM($Q28:$Q31)&gt;0,SUM(G28:G31),"")</f>
        <v>520</v>
      </c>
      <c r="H32" s="27">
        <f>IF(ISNUMBER($G32),SUM(H28:H31),"")</f>
        <v>3</v>
      </c>
      <c r="I32" s="99"/>
      <c r="K32" s="96">
        <v>7198</v>
      </c>
      <c r="L32" s="97"/>
      <c r="M32" s="26" t="s">
        <v>18</v>
      </c>
      <c r="N32" s="27">
        <f>IF(ISNUMBER($G32),SUM(N28:N31),"")</f>
        <v>337</v>
      </c>
      <c r="O32" s="28">
        <f>IF(ISNUMBER($G32),SUM(O28:O31),"")</f>
        <v>174</v>
      </c>
      <c r="P32" s="28">
        <f>IF(ISNUMBER($G32),SUM(P28:P31),"")</f>
        <v>5</v>
      </c>
      <c r="Q32" s="29">
        <f>IF(SUM($G28:$G31)+SUM($Q28:$Q31)&gt;0,SUM(Q28:Q31),"")</f>
        <v>511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105</v>
      </c>
      <c r="E33" s="12">
        <v>44</v>
      </c>
      <c r="F33" s="12">
        <v>0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93</v>
      </c>
      <c r="O33" s="12">
        <v>42</v>
      </c>
      <c r="P33" s="12">
        <v>3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63</v>
      </c>
      <c r="F34" s="18">
        <v>0</v>
      </c>
      <c r="G34" s="19">
        <f>IF(AND(ISBLANK(D34),ISBLANK(E34)),"",D34+E34)</f>
        <v>155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58</v>
      </c>
      <c r="P34" s="18">
        <v>0</v>
      </c>
      <c r="Q34" s="19">
        <f>IF(AND(ISBLANK(N34),ISBLANK(O34)),"",N34+O34)</f>
        <v>159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84</v>
      </c>
      <c r="E35" s="18">
        <v>35</v>
      </c>
      <c r="F35" s="18">
        <v>0</v>
      </c>
      <c r="G35" s="19">
        <f>IF(AND(ISBLANK(D35),ISBLANK(E35)),"",D35+E35)</f>
        <v>119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93</v>
      </c>
      <c r="O35" s="18">
        <v>53</v>
      </c>
      <c r="P35" s="18">
        <v>2</v>
      </c>
      <c r="Q35" s="19">
        <f>IF(AND(ISBLANK(N35),ISBLANK(O35)),"",N35+O35)</f>
        <v>146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35</v>
      </c>
      <c r="F36" s="23">
        <v>2</v>
      </c>
      <c r="G36" s="24">
        <f>IF(AND(ISBLANK(D36),ISBLANK(E36)),"",D36+E36)</f>
        <v>129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77</v>
      </c>
      <c r="O36" s="23">
        <v>45</v>
      </c>
      <c r="P36" s="23">
        <v>1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177</v>
      </c>
      <c r="F37" s="28">
        <f>IF(ISNUMBER($G37),SUM(F33:F36),"")</f>
        <v>2</v>
      </c>
      <c r="G37" s="29">
        <f>IF(SUM($G33:$G36)+SUM($Q33:$Q36)&gt;0,SUM(G33:G36),"")</f>
        <v>552</v>
      </c>
      <c r="H37" s="27">
        <f>IF(ISNUMBER($G37),SUM(H33:H36),"")</f>
        <v>2</v>
      </c>
      <c r="I37" s="99"/>
      <c r="K37" s="96">
        <v>10607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198</v>
      </c>
      <c r="P37" s="28">
        <f>IF(ISNUMBER($G37),SUM(P33:P36),"")</f>
        <v>6</v>
      </c>
      <c r="Q37" s="29">
        <f>IF(SUM($G33:$G36)+SUM($Q33:$Q36)&gt;0,SUM(Q33:Q36),"")</f>
        <v>562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2216</v>
      </c>
      <c r="E39" s="34">
        <f>IF(ISNUMBER($G39),SUM(E12,E17,E22,E27,E32,E37),"")</f>
        <v>1016</v>
      </c>
      <c r="F39" s="34">
        <f>IF(ISNUMBER($G39),SUM(F12,F17,F22,F27,F32,F37),"")</f>
        <v>28</v>
      </c>
      <c r="G39" s="35">
        <f>IF(SUM($G$8:$G$37)+SUM($Q$8:$Q$37)&gt;0,SUM(G12,G17,G22,G27,G32,G37),"")</f>
        <v>3232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2211</v>
      </c>
      <c r="O39" s="34">
        <f>IF(ISNUMBER($G39),SUM(O12,O17,O22,O27,O32,O37),"")</f>
        <v>1065</v>
      </c>
      <c r="P39" s="34">
        <f>IF(ISNUMBER($G39),SUM(P12,P17,P22,P27,P32,P37),"")</f>
        <v>34</v>
      </c>
      <c r="Q39" s="35">
        <f>IF(SUM($G$8:$G$37)+SUM($Q$8:$Q$37)&gt;0,SUM(Q12,Q17,Q22,Q27,Q32,Q37),"")</f>
        <v>3276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46</v>
      </c>
      <c r="C41" s="76" t="s">
        <v>47</v>
      </c>
      <c r="D41" s="76"/>
      <c r="E41" s="76"/>
      <c r="G41" s="85" t="s">
        <v>48</v>
      </c>
      <c r="H41" s="85"/>
      <c r="I41" s="39">
        <f>IF(ISNUMBER(I$39),SUM(I11,I16,I21,I26,I31,I36,I39),"")</f>
        <v>2</v>
      </c>
      <c r="K41" s="38"/>
      <c r="L41" s="42" t="s">
        <v>46</v>
      </c>
      <c r="M41" s="76" t="s">
        <v>49</v>
      </c>
      <c r="N41" s="76"/>
      <c r="O41" s="76"/>
      <c r="Q41" s="85" t="s">
        <v>48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50</v>
      </c>
      <c r="C42" s="77"/>
      <c r="D42" s="77"/>
      <c r="E42" s="77"/>
      <c r="G42" s="41"/>
      <c r="H42" s="41"/>
      <c r="I42" s="41"/>
      <c r="K42" s="38"/>
      <c r="L42" s="42" t="s">
        <v>50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51</v>
      </c>
      <c r="B43" s="42" t="s">
        <v>52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54</v>
      </c>
      <c r="L43" s="73" t="s">
        <v>55</v>
      </c>
      <c r="M43" s="73"/>
      <c r="O43" s="42" t="s">
        <v>50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Opava  – TJ Prostějov </v>
      </c>
    </row>
    <row r="46" spans="1:19" ht="20.100000000000001" customHeight="1">
      <c r="B46" s="2" t="s">
        <v>56</v>
      </c>
      <c r="C46" s="75" t="s">
        <v>57</v>
      </c>
      <c r="D46" s="75"/>
      <c r="I46" s="2" t="s">
        <v>58</v>
      </c>
      <c r="J46" s="75">
        <v>0</v>
      </c>
      <c r="K46" s="75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6" t="s">
        <v>63</v>
      </c>
      <c r="R47" s="86"/>
      <c r="S47" s="86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66</v>
      </c>
      <c r="C55" s="46"/>
      <c r="D55" s="47"/>
      <c r="E55" s="59" t="s">
        <v>67</v>
      </c>
      <c r="F55" s="46"/>
      <c r="G55" s="46"/>
      <c r="H55" s="46"/>
      <c r="I55" s="47"/>
      <c r="J55" s="44"/>
      <c r="K55" s="54"/>
      <c r="L55" s="59" t="s">
        <v>66</v>
      </c>
      <c r="M55" s="46"/>
      <c r="N55" s="47"/>
      <c r="O55" s="59" t="s">
        <v>67</v>
      </c>
      <c r="P55" s="46"/>
      <c r="Q55" s="46"/>
      <c r="R55" s="46"/>
      <c r="S55" s="57"/>
    </row>
    <row r="56" spans="1:19" ht="21" customHeight="1">
      <c r="A56" s="53" t="s">
        <v>68</v>
      </c>
      <c r="B56" s="48" t="s">
        <v>69</v>
      </c>
      <c r="C56" s="49"/>
      <c r="D56" s="50" t="s">
        <v>70</v>
      </c>
      <c r="E56" s="48" t="s">
        <v>69</v>
      </c>
      <c r="F56" s="51"/>
      <c r="G56" s="51"/>
      <c r="H56" s="55"/>
      <c r="I56" s="50" t="s">
        <v>70</v>
      </c>
      <c r="J56" s="44"/>
      <c r="K56" s="56" t="s">
        <v>68</v>
      </c>
      <c r="L56" s="48" t="s">
        <v>69</v>
      </c>
      <c r="M56" s="49"/>
      <c r="N56" s="50" t="s">
        <v>70</v>
      </c>
      <c r="O56" s="48" t="s">
        <v>69</v>
      </c>
      <c r="P56" s="51"/>
      <c r="Q56" s="51"/>
      <c r="R56" s="55"/>
      <c r="S56" s="58" t="s">
        <v>70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2021-11-06T18:38:26Z</dcterms:modified>
</cp:coreProperties>
</file>